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9" i="1" l="1"/>
  <c r="L18" i="1" l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 l="1"/>
  <c r="M10" i="1" s="1"/>
  <c r="M19" i="1" l="1"/>
</calcChain>
</file>

<file path=xl/sharedStrings.xml><?xml version="1.0" encoding="utf-8"?>
<sst xmlns="http://schemas.openxmlformats.org/spreadsheetml/2006/main" count="59" uniqueCount="36">
  <si>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</si>
  <si>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</si>
  <si>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</si>
  <si>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</si>
  <si>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</si>
  <si>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</si>
  <si>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</si>
  <si>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</si>
  <si>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</si>
  <si>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</si>
  <si>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</si>
  <si>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</si>
  <si>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</si>
  <si>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</si>
  <si>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</si>
  <si>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</si>
  <si>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</si>
  <si>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</si>
  <si>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Приборы измерения/регулирования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</si>
  <si>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НВЛ-2019/35-РНВ</t>
    </r>
  </si>
  <si>
    <t>20009471</t>
  </si>
  <si>
    <t>Термометр сопротивления WIKA TR60-B (в закрытых помещениях)</t>
  </si>
  <si>
    <t>1315201</t>
  </si>
  <si>
    <t>Датчик температуры TST01-40-П(-55...+60)</t>
  </si>
  <si>
    <t>1315203</t>
  </si>
  <si>
    <t>Датчик температуры TST01-80-П(-55...+60)</t>
  </si>
  <si>
    <t>1277153</t>
  </si>
  <si>
    <t>Термометр технический стеклянный прямой ТТ-П-6-2-260-103 (0+200)</t>
  </si>
  <si>
    <t>1241439</t>
  </si>
  <si>
    <t>Термометр биметаллический показывающий ТБ-1Р(0-120)-1,5-80-6-M20</t>
  </si>
  <si>
    <t>1649440</t>
  </si>
  <si>
    <t>Термокарман Emerson HSG L=500мм присоединение к процессу-фланец DN50 PN400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</si>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</sst>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7"/>
  <sheetViews>
    <sheetView tabSelected="1" topLeftCell="A16" zoomScaleNormal="100" workbookViewId="0">
      <selection activeCell="A27" sqref="A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33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32</v>
      </c>
      <c r="B5" s="41"/>
      <c r="C5" s="41"/>
      <c r="D5" s="41"/>
      <c r="E5" s="41"/>
      <c r="F5" s="41"/>
      <c r="G5" s="41"/>
      <c r="H5" s="41"/>
      <c r="J5" s="36"/>
      <c r="K5" s="36"/>
      <c r="L5" s="36"/>
      <c r="M5" s="36"/>
      <c r="N5" s="36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3" t="s">
        <v>26</v>
      </c>
      <c r="D10" s="33" t="s">
        <v>27</v>
      </c>
      <c r="E10" s="33" t="s">
        <v>17</v>
      </c>
      <c r="F10" s="37">
        <v>2</v>
      </c>
      <c r="G10" s="38">
        <v>143.0035</v>
      </c>
      <c r="H10" s="39">
        <v>40602</v>
      </c>
      <c r="I10" s="31"/>
      <c r="J10" s="35">
        <v>1243</v>
      </c>
      <c r="K10" s="25">
        <v>1.41</v>
      </c>
      <c r="L10" s="25">
        <f>J10*K10</f>
        <v>1752.6299999999999</v>
      </c>
      <c r="M10" s="25">
        <f>L10*F10</f>
        <v>3505.2599999999998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3" t="s">
        <v>26</v>
      </c>
      <c r="D11" s="33" t="s">
        <v>27</v>
      </c>
      <c r="E11" s="33" t="s">
        <v>17</v>
      </c>
      <c r="F11" s="37">
        <v>2</v>
      </c>
      <c r="G11" s="38">
        <v>143.0035</v>
      </c>
      <c r="H11" s="39">
        <v>40602</v>
      </c>
      <c r="I11" s="31"/>
      <c r="J11" s="35">
        <v>11500</v>
      </c>
      <c r="K11" s="25">
        <v>1.41</v>
      </c>
      <c r="L11" s="25">
        <f t="shared" ref="L11:L18" si="0">J11*K11</f>
        <v>16214.999999999998</v>
      </c>
      <c r="M11" s="25">
        <f t="shared" ref="M11:M18" si="1">L11*F11</f>
        <v>32429.999999999996</v>
      </c>
      <c r="N11" s="25"/>
      <c r="O11" s="2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3" t="s">
        <v>22</v>
      </c>
      <c r="D12" s="33" t="s">
        <v>23</v>
      </c>
      <c r="E12" s="33" t="s">
        <v>17</v>
      </c>
      <c r="F12" s="37">
        <v>1</v>
      </c>
      <c r="G12" s="38">
        <v>1971.5817279999999</v>
      </c>
      <c r="H12" s="39">
        <v>40634</v>
      </c>
      <c r="I12" s="31"/>
      <c r="J12" s="35">
        <v>2619.52</v>
      </c>
      <c r="K12" s="25">
        <v>1.41</v>
      </c>
      <c r="L12" s="25">
        <f t="shared" si="0"/>
        <v>3693.5231999999996</v>
      </c>
      <c r="M12" s="25">
        <f t="shared" si="1"/>
        <v>3693.5231999999996</v>
      </c>
      <c r="N12" s="25"/>
      <c r="O12" s="2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3" t="s">
        <v>24</v>
      </c>
      <c r="D13" s="33" t="s">
        <v>25</v>
      </c>
      <c r="E13" s="33" t="s">
        <v>17</v>
      </c>
      <c r="F13" s="37">
        <v>1</v>
      </c>
      <c r="G13" s="38">
        <v>3661.8529920000001</v>
      </c>
      <c r="H13" s="39">
        <v>40634</v>
      </c>
      <c r="I13" s="31"/>
      <c r="J13" s="35">
        <v>4865.28</v>
      </c>
      <c r="K13" s="25">
        <v>1.41</v>
      </c>
      <c r="L13" s="25">
        <f t="shared" si="0"/>
        <v>6860.0447999999997</v>
      </c>
      <c r="M13" s="25">
        <f t="shared" si="1"/>
        <v>6860.0447999999997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3" t="s">
        <v>28</v>
      </c>
      <c r="D14" s="33" t="s">
        <v>29</v>
      </c>
      <c r="E14" s="33" t="s">
        <v>17</v>
      </c>
      <c r="F14" s="37">
        <v>15</v>
      </c>
      <c r="G14" s="38">
        <v>602.11999999999989</v>
      </c>
      <c r="H14" s="39">
        <v>40805</v>
      </c>
      <c r="I14" s="31"/>
      <c r="J14" s="35">
        <v>190</v>
      </c>
      <c r="K14" s="25">
        <v>1.41</v>
      </c>
      <c r="L14" s="25">
        <f t="shared" si="0"/>
        <v>267.89999999999998</v>
      </c>
      <c r="M14" s="25">
        <f t="shared" si="1"/>
        <v>4018.4999999999995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28</v>
      </c>
      <c r="D15" s="33" t="s">
        <v>29</v>
      </c>
      <c r="E15" s="33" t="s">
        <v>17</v>
      </c>
      <c r="F15" s="37">
        <v>9</v>
      </c>
      <c r="G15" s="38">
        <v>602.11999999999989</v>
      </c>
      <c r="H15" s="39">
        <v>40805</v>
      </c>
      <c r="I15" s="31"/>
      <c r="J15" s="35">
        <v>190</v>
      </c>
      <c r="K15" s="25">
        <v>1.41</v>
      </c>
      <c r="L15" s="25">
        <f t="shared" si="0"/>
        <v>267.89999999999998</v>
      </c>
      <c r="M15" s="25">
        <f t="shared" si="1"/>
        <v>2411.1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30</v>
      </c>
      <c r="D16" s="33" t="s">
        <v>31</v>
      </c>
      <c r="E16" s="33" t="s">
        <v>17</v>
      </c>
      <c r="F16" s="37">
        <v>1</v>
      </c>
      <c r="G16" s="38">
        <v>14011.26692</v>
      </c>
      <c r="H16" s="39">
        <v>41785</v>
      </c>
      <c r="I16" s="31"/>
      <c r="J16" s="35">
        <v>800</v>
      </c>
      <c r="K16" s="25">
        <v>1.41</v>
      </c>
      <c r="L16" s="25">
        <f t="shared" si="0"/>
        <v>1128</v>
      </c>
      <c r="M16" s="25">
        <f t="shared" si="1"/>
        <v>1128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30</v>
      </c>
      <c r="D17" s="33" t="s">
        <v>31</v>
      </c>
      <c r="E17" s="33" t="s">
        <v>17</v>
      </c>
      <c r="F17" s="37">
        <v>1</v>
      </c>
      <c r="G17" s="38">
        <v>14011.26692</v>
      </c>
      <c r="H17" s="39">
        <v>41785</v>
      </c>
      <c r="I17" s="31"/>
      <c r="J17" s="35">
        <v>800</v>
      </c>
      <c r="K17" s="25">
        <v>1.41</v>
      </c>
      <c r="L17" s="25">
        <f t="shared" si="0"/>
        <v>1128</v>
      </c>
      <c r="M17" s="25">
        <f t="shared" si="1"/>
        <v>1128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3" t="s">
        <v>20</v>
      </c>
      <c r="D18" s="33" t="s">
        <v>21</v>
      </c>
      <c r="E18" s="33" t="s">
        <v>17</v>
      </c>
      <c r="F18" s="37">
        <v>33</v>
      </c>
      <c r="G18" s="38">
        <v>8655.4750000000004</v>
      </c>
      <c r="H18" s="39">
        <v>40821</v>
      </c>
      <c r="I18" s="31"/>
      <c r="J18" s="35">
        <v>16020.2</v>
      </c>
      <c r="K18" s="25">
        <v>1.41</v>
      </c>
      <c r="L18" s="25">
        <f t="shared" si="0"/>
        <v>22588.482</v>
      </c>
      <c r="M18" s="25">
        <f t="shared" si="1"/>
        <v>745419.90599999996</v>
      </c>
      <c r="N18" s="25"/>
      <c r="O18" s="25"/>
      <c r="P18" s="25"/>
      <c r="Q18" s="25"/>
      <c r="R18" s="25"/>
    </row>
    <row r="19" spans="1:18" s="4" customFormat="1" x14ac:dyDescent="0.25">
      <c r="A19" s="52" t="s">
        <v>7</v>
      </c>
      <c r="B19" s="52"/>
      <c r="C19" s="52"/>
      <c r="D19" s="52"/>
      <c r="E19" s="17"/>
      <c r="F19" s="34">
        <f>SUM(F10:F18)</f>
        <v>65</v>
      </c>
      <c r="G19" s="21"/>
      <c r="H19" s="18"/>
      <c r="J19" s="26"/>
      <c r="K19" s="26"/>
      <c r="L19" s="26"/>
      <c r="M19" s="26">
        <f>SUM(M10:M18)</f>
        <v>800594.33399999992</v>
      </c>
      <c r="N19" s="26"/>
      <c r="O19" s="26"/>
      <c r="P19" s="26"/>
      <c r="Q19" s="26"/>
      <c r="R19" s="26"/>
    </row>
    <row r="20" spans="1:18" s="4" customFormat="1" x14ac:dyDescent="0.25">
      <c r="A20" s="5"/>
      <c r="B20" s="5"/>
      <c r="C20" s="5"/>
      <c r="D20" s="6"/>
      <c r="E20" s="7"/>
      <c r="F20" s="10"/>
      <c r="G20" s="10"/>
      <c r="H20" s="7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4" customFormat="1" ht="115.5" customHeight="1" x14ac:dyDescent="0.25">
      <c r="A21" s="53" t="s">
        <v>8</v>
      </c>
      <c r="B21" s="54"/>
      <c r="C21" s="54"/>
      <c r="D21" s="55"/>
      <c r="E21" s="56" t="s">
        <v>9</v>
      </c>
      <c r="F21" s="56"/>
      <c r="G21" s="56"/>
      <c r="H21" s="5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" customFormat="1" ht="15.75" customHeight="1" x14ac:dyDescent="0.25">
      <c r="A22" s="49" t="s">
        <v>10</v>
      </c>
      <c r="B22" s="50"/>
      <c r="C22" s="50"/>
      <c r="D22" s="51"/>
      <c r="E22" s="48" t="s">
        <v>34</v>
      </c>
      <c r="F22" s="48"/>
      <c r="G22" s="48"/>
      <c r="H22" s="48"/>
      <c r="J22" s="26"/>
      <c r="P22" s="26"/>
      <c r="Q22" s="26"/>
      <c r="R22" s="26"/>
    </row>
    <row r="23" spans="1:18" s="4" customFormat="1" ht="15.75" customHeight="1" x14ac:dyDescent="0.25">
      <c r="A23" s="49" t="s">
        <v>11</v>
      </c>
      <c r="B23" s="50"/>
      <c r="C23" s="50"/>
      <c r="D23" s="51"/>
      <c r="E23" s="48" t="s">
        <v>34</v>
      </c>
      <c r="F23" s="48"/>
      <c r="G23" s="48"/>
      <c r="H23" s="48"/>
      <c r="J23" s="26"/>
      <c r="P23" s="26"/>
      <c r="Q23" s="26"/>
      <c r="R23" s="26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s="23" customFormat="1" ht="74.25" customHeight="1" x14ac:dyDescent="0.2">
      <c r="A26" s="40" t="s">
        <v>35</v>
      </c>
      <c r="B26" s="40"/>
      <c r="C26" s="40"/>
      <c r="D26" s="40"/>
      <c r="E26" s="30"/>
      <c r="F26" s="30"/>
      <c r="G26" s="57" t="s">
        <v>16</v>
      </c>
      <c r="H26" s="58"/>
      <c r="J26" s="28"/>
      <c r="P26" s="28"/>
      <c r="Q26" s="28"/>
      <c r="R26" s="28"/>
    </row>
    <row r="27" spans="1:18" s="12" customFormat="1" ht="18.75" x14ac:dyDescent="0.3">
      <c r="A27" s="22"/>
      <c r="F27" s="13"/>
      <c r="G27" s="13"/>
      <c r="J27" s="29"/>
      <c r="P27" s="29"/>
      <c r="Q27" s="29"/>
      <c r="R27" s="29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4" x14ac:dyDescent="0.25">
      <c r="J65" s="27"/>
      <c r="K65" s="27"/>
      <c r="N65" s="27"/>
    </row>
    <row r="66" spans="10:14" x14ac:dyDescent="0.25">
      <c r="J66" s="27"/>
      <c r="K66" s="27"/>
      <c r="N66" s="27"/>
    </row>
    <row r="67" spans="10:14" x14ac:dyDescent="0.25">
      <c r="J67" s="27"/>
      <c r="K67" s="27"/>
      <c r="N67" s="27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6:H26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2019-04-03T08:21:47Z</cp:lastPrinted>
  <dcterms:created xsi:type="dcterms:W3CDTF">2016-09-16T10:27:35Z</dcterms:created>
  <dcterms:modified xsi:type="dcterms:W3CDTF">2019-08-20T04:44:01Z</dcterms:modified>
</cp:coreProperties>
</file>